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Pfx Engagement\WM\WorkPapers\{790F3C62-31B0-4E6E-8A4A-70CDD132D152}\{FD128FD0-AD09-4021-9ED6-E0F87FD691F2}\"/>
    </mc:Choice>
  </mc:AlternateContent>
  <xr:revisionPtr revIDLastSave="0" documentId="13_ncr:1_{9879CC32-33DB-419E-9F79-C331B710494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Transac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3" l="1"/>
  <c r="E5" i="3"/>
  <c r="E4" i="3"/>
  <c r="E3" i="3"/>
  <c r="E2" i="3"/>
</calcChain>
</file>

<file path=xl/sharedStrings.xml><?xml version="1.0" encoding="utf-8"?>
<sst xmlns="http://schemas.openxmlformats.org/spreadsheetml/2006/main" count="32" uniqueCount="23">
  <si>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</si>
  <si>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</si>
  <si>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</si>
  <si>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</si>
  <si>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</si>
  <si>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</si>
  <si>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</si>
  <si>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</si>
  <si>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</si>
  <si>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</si>
  <si>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</si>
  <si>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</si>
  <si>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LTC Therapy</t>
  </si>
  <si>
    <t>PT Expense</t>
  </si>
  <si>
    <t>L.3.62-C.1</t>
  </si>
  <si>
    <t>Eliyahu Mirlis</t>
  </si>
  <si>
    <t>OT Expense</t>
  </si>
  <si>
    <t>ST Expense</t>
  </si>
  <si>
    <t>RegalCare Management</t>
  </si>
  <si>
    <t>Property Expense&gt;Rent</t>
  </si>
  <si>
    <t>Admin Expense&gt;Management Fees</t>
  </si>
  <si>
    <t>L.3.62-C.2</t>
  </si>
  <si>
    <t>L.3.62-C.3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</si>
</sst>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8" fillId="0" borderId="0">
      <alignment horizontal="right"/>
    </xf>
  </cellStyleXfs>
  <cellXfs count="26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Fill="1" applyBorder="1" applyAlignment="1">
      <alignment horizontal="center" vertical="center"/>
    </xf>
    <xf numFmtId="164" fontId="0" fillId="0" borderId="1" xfId="2" applyNumberFormat="1" applyFont="1" applyFill="1" applyBorder="1" applyAlignment="1">
      <alignment horizontal="left" vertical="center"/>
    </xf>
    <xf numFmtId="164" fontId="0" fillId="0" borderId="1" xfId="2" applyNumberFormat="1" applyFont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/>
    </xf>
    <xf numFmtId="164" fontId="0" fillId="0" borderId="1" xfId="2" applyNumberFormat="1" applyFont="1" applyFill="1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165" fontId="7" fillId="0" borderId="1" xfId="0" applyNumberFormat="1" applyFont="1" applyBorder="1" applyAlignment="1">
      <alignment horizontal="center"/>
    </xf>
    <xf numFmtId="0" fontId="0" fillId="0" borderId="0" xfId="0" applyFont="1" applyAlignment="1">
      <alignment horizontal="left" vertical="center" wrapText="1"/>
    </xf>
  </cellXfs>
  <cellStyles count="4">
    <cellStyle name="AccountDetailRowBalanceCol" xfId="3" xr:uid="{831687FF-AC50-4E85-9753-B92163727ADE}"/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D33" sqref="D33"/>
    </sheetView>
  </sheetViews>
  <sheetFormatPr defaultRowHeight="15" x14ac:dyDescent="0.25"/>
  <sheetData>
    <row r="1" spans="1:26" ht="21" x14ac:dyDescent="0.25">
      <c r="A1" s="3" t="s">
        <v>5</v>
      </c>
    </row>
    <row r="2" spans="1:26" ht="18.75" x14ac:dyDescent="0.3">
      <c r="A2" s="4" t="s">
        <v>10</v>
      </c>
    </row>
    <row r="4" spans="1:26" ht="15" customHeight="1" x14ac:dyDescent="0.3">
      <c r="A4" s="5" t="s">
        <v>0</v>
      </c>
      <c r="B4" s="2"/>
      <c r="C4" s="2"/>
      <c r="D4" s="2"/>
    </row>
    <row r="5" spans="1:26" ht="82.5" customHeight="1" x14ac:dyDescent="0.25">
      <c r="A5" s="25" t="s">
        <v>11</v>
      </c>
      <c r="B5" s="25"/>
      <c r="C5" s="25"/>
      <c r="D5" s="25"/>
      <c r="E5" s="25"/>
      <c r="F5" s="25"/>
      <c r="G5" s="25"/>
      <c r="H5" s="25"/>
      <c r="I5" s="25"/>
      <c r="J5" s="25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x14ac:dyDescent="0.25">
      <c r="A6" s="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3"/>
  <sheetViews>
    <sheetView tabSelected="1" workbookViewId="0">
      <selection activeCell="K11" sqref="K11"/>
    </sheetView>
  </sheetViews>
  <sheetFormatPr defaultRowHeight="15" x14ac:dyDescent="0.25"/>
  <cols>
    <col min="1" max="1" width="45.42578125" style="9" bestFit="1" customWidth="1"/>
    <col min="2" max="2" width="32.7109375" style="9" bestFit="1" customWidth="1"/>
    <col min="3" max="3" width="22.5703125" style="14" bestFit="1" customWidth="1"/>
    <col min="4" max="4" width="10.5703125" style="14" bestFit="1" customWidth="1"/>
    <col min="5" max="5" width="12.5703125" style="14" bestFit="1" customWidth="1"/>
    <col min="6" max="6" width="19.42578125" style="9" bestFit="1" customWidth="1"/>
    <col min="7" max="7" width="30.28515625" style="9" bestFit="1" customWidth="1"/>
  </cols>
  <sheetData>
    <row r="1" spans="1:7" x14ac:dyDescent="0.25">
      <c r="A1" s="15" t="s">
        <v>9</v>
      </c>
      <c r="B1" s="15" t="s">
        <v>8</v>
      </c>
      <c r="C1" s="10" t="s">
        <v>2</v>
      </c>
      <c r="D1" s="10" t="s">
        <v>7</v>
      </c>
      <c r="E1" s="10" t="s">
        <v>3</v>
      </c>
      <c r="F1" s="15" t="s">
        <v>4</v>
      </c>
      <c r="G1" s="15" t="s">
        <v>6</v>
      </c>
    </row>
    <row r="2" spans="1:7" x14ac:dyDescent="0.25">
      <c r="A2" s="22" t="s">
        <v>12</v>
      </c>
      <c r="B2" s="22" t="s">
        <v>13</v>
      </c>
      <c r="C2" s="16">
        <v>211793</v>
      </c>
      <c r="D2" s="16">
        <v>0</v>
      </c>
      <c r="E2" s="16">
        <f>C2+D2</f>
        <v>211793</v>
      </c>
      <c r="F2" s="24" t="s">
        <v>14</v>
      </c>
      <c r="G2" s="23" t="s">
        <v>15</v>
      </c>
    </row>
    <row r="3" spans="1:7" x14ac:dyDescent="0.25">
      <c r="A3" s="22" t="s">
        <v>12</v>
      </c>
      <c r="B3" s="22" t="s">
        <v>16</v>
      </c>
      <c r="C3" s="16">
        <v>255623</v>
      </c>
      <c r="D3" s="16">
        <v>0</v>
      </c>
      <c r="E3" s="16">
        <f>C3+D3</f>
        <v>255623</v>
      </c>
      <c r="F3" s="24" t="s">
        <v>14</v>
      </c>
      <c r="G3" s="23" t="s">
        <v>15</v>
      </c>
    </row>
    <row r="4" spans="1:7" x14ac:dyDescent="0.25">
      <c r="A4" s="22" t="s">
        <v>12</v>
      </c>
      <c r="B4" s="22" t="s">
        <v>17</v>
      </c>
      <c r="C4" s="16">
        <v>13899</v>
      </c>
      <c r="D4" s="16">
        <v>0</v>
      </c>
      <c r="E4" s="16">
        <f>C4+D4</f>
        <v>13899</v>
      </c>
      <c r="F4" s="24" t="s">
        <v>14</v>
      </c>
      <c r="G4" s="23" t="s">
        <v>15</v>
      </c>
    </row>
    <row r="5" spans="1:7" x14ac:dyDescent="0.25">
      <c r="A5" s="19" t="s">
        <v>18</v>
      </c>
      <c r="B5" s="20" t="s">
        <v>19</v>
      </c>
      <c r="C5" s="21">
        <v>518400</v>
      </c>
      <c r="D5" s="16"/>
      <c r="E5" s="16">
        <f>C5-D5</f>
        <v>518400</v>
      </c>
      <c r="F5" s="24" t="s">
        <v>21</v>
      </c>
      <c r="G5" s="23" t="s">
        <v>15</v>
      </c>
    </row>
    <row r="6" spans="1:7" x14ac:dyDescent="0.25">
      <c r="A6" s="19" t="s">
        <v>18</v>
      </c>
      <c r="B6" s="8" t="s">
        <v>20</v>
      </c>
      <c r="C6" s="17">
        <v>550612</v>
      </c>
      <c r="D6" s="16">
        <f>E6-C6</f>
        <v>-143550</v>
      </c>
      <c r="E6" s="16">
        <v>407062</v>
      </c>
      <c r="F6" s="24" t="s">
        <v>22</v>
      </c>
      <c r="G6" s="23" t="s">
        <v>15</v>
      </c>
    </row>
    <row r="7" spans="1:7" x14ac:dyDescent="0.25">
      <c r="A7" s="8"/>
      <c r="B7" s="8"/>
      <c r="C7" s="17"/>
      <c r="D7" s="16"/>
      <c r="E7" s="17"/>
      <c r="F7" s="18"/>
      <c r="G7" s="8"/>
    </row>
    <row r="8" spans="1:7" x14ac:dyDescent="0.25">
      <c r="A8" s="8"/>
      <c r="B8" s="8"/>
      <c r="C8" s="17"/>
      <c r="D8" s="16"/>
      <c r="E8" s="17"/>
      <c r="F8" s="18"/>
      <c r="G8" s="8"/>
    </row>
    <row r="9" spans="1:7" x14ac:dyDescent="0.25">
      <c r="A9" s="8"/>
      <c r="B9" s="8"/>
      <c r="C9" s="17"/>
      <c r="D9" s="16"/>
      <c r="E9" s="17"/>
      <c r="F9" s="18"/>
      <c r="G9" s="8"/>
    </row>
    <row r="10" spans="1:7" x14ac:dyDescent="0.25">
      <c r="A10" s="8"/>
      <c r="B10" s="8"/>
      <c r="C10" s="17"/>
      <c r="D10" s="16"/>
      <c r="E10" s="17"/>
      <c r="F10" s="18"/>
      <c r="G10" s="8"/>
    </row>
    <row r="11" spans="1:7" x14ac:dyDescent="0.25">
      <c r="A11" s="8"/>
      <c r="B11" s="8"/>
      <c r="C11" s="17"/>
      <c r="D11" s="16"/>
      <c r="E11" s="17"/>
      <c r="F11" s="18"/>
      <c r="G11" s="8"/>
    </row>
    <row r="12" spans="1:7" x14ac:dyDescent="0.25">
      <c r="A12" s="8"/>
      <c r="B12" s="8"/>
      <c r="C12" s="17"/>
      <c r="D12" s="16"/>
      <c r="E12" s="17"/>
      <c r="F12" s="18"/>
      <c r="G12" s="8"/>
    </row>
    <row r="13" spans="1:7" x14ac:dyDescent="0.25">
      <c r="A13" s="8"/>
      <c r="B13" s="8"/>
      <c r="C13" s="17"/>
      <c r="D13" s="16"/>
      <c r="E13" s="17"/>
      <c r="F13" s="18"/>
      <c r="G13" s="8"/>
    </row>
    <row r="14" spans="1:7" x14ac:dyDescent="0.25">
      <c r="A14" s="8"/>
      <c r="B14" s="8"/>
      <c r="C14" s="11"/>
      <c r="D14" s="11"/>
      <c r="E14" s="17"/>
      <c r="F14" s="18"/>
      <c r="G14" s="8"/>
    </row>
    <row r="15" spans="1:7" x14ac:dyDescent="0.25">
      <c r="A15" s="8"/>
      <c r="B15" s="8"/>
      <c r="C15" s="11"/>
      <c r="D15" s="11"/>
      <c r="E15" s="11"/>
      <c r="F15" s="8"/>
      <c r="G15" s="8"/>
    </row>
    <row r="16" spans="1:7" x14ac:dyDescent="0.25">
      <c r="A16" s="8"/>
      <c r="B16" s="8"/>
      <c r="C16" s="11"/>
      <c r="D16" s="11"/>
      <c r="E16" s="11"/>
      <c r="F16" s="8"/>
      <c r="G16" s="8"/>
    </row>
    <row r="17" spans="1:7" x14ac:dyDescent="0.25">
      <c r="A17" s="8"/>
      <c r="B17" s="8"/>
      <c r="C17" s="11"/>
      <c r="D17" s="11"/>
      <c r="E17" s="11"/>
      <c r="F17" s="8"/>
      <c r="G17" s="8"/>
    </row>
    <row r="18" spans="1:7" x14ac:dyDescent="0.25">
      <c r="A18" s="8"/>
      <c r="B18" s="8"/>
      <c r="C18" s="11"/>
      <c r="D18" s="11"/>
      <c r="E18" s="11"/>
      <c r="F18" s="8"/>
      <c r="G18" s="8"/>
    </row>
    <row r="19" spans="1:7" x14ac:dyDescent="0.25">
      <c r="A19" s="8"/>
      <c r="B19" s="8"/>
      <c r="C19" s="11"/>
      <c r="D19" s="11"/>
      <c r="E19" s="11"/>
      <c r="F19" s="8"/>
      <c r="G19" s="8"/>
    </row>
    <row r="20" spans="1:7" x14ac:dyDescent="0.25">
      <c r="A20" s="8"/>
      <c r="B20" s="8"/>
      <c r="C20" s="11"/>
      <c r="D20" s="11"/>
      <c r="E20" s="11"/>
      <c r="F20" s="8"/>
      <c r="G20" s="8"/>
    </row>
    <row r="21" spans="1:7" x14ac:dyDescent="0.25">
      <c r="A21" s="8"/>
      <c r="B21" s="8"/>
      <c r="C21" s="11"/>
      <c r="D21" s="11"/>
      <c r="E21" s="11"/>
      <c r="F21" s="8"/>
      <c r="G21" s="8"/>
    </row>
    <row r="22" spans="1:7" x14ac:dyDescent="0.25">
      <c r="A22" s="8"/>
      <c r="B22" s="8"/>
      <c r="C22" s="11"/>
      <c r="D22" s="11"/>
      <c r="E22" s="11"/>
      <c r="F22" s="8"/>
      <c r="G22" s="8"/>
    </row>
    <row r="23" spans="1:7" x14ac:dyDescent="0.25">
      <c r="A23" s="1"/>
      <c r="B23" s="1"/>
      <c r="C23" s="12"/>
      <c r="D23" s="13"/>
      <c r="E23" s="11"/>
      <c r="F23" s="8"/>
      <c r="G23" s="8"/>
    </row>
  </sheetData>
  <phoneticPr fontId="9" type="noConversion"/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6712A2C-9789-4DDC-87F5-9B081222E12B}"/>
</file>

<file path=customXml/itemProps2.xml><?xml version="1.0" encoding="utf-8"?>
<ds:datastoreItem xmlns:ds="http://schemas.openxmlformats.org/officeDocument/2006/customXml" ds:itemID="{978D8FD3-6CFB-49CA-A998-B398677095FA}">
  <ds:schemaRefs>
    <ds:schemaRef ds:uri="http://purl.org/dc/terms/"/>
    <ds:schemaRef ds:uri="f8dbc518-5780-46db-abe4-12e0b680d0bc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E5C5544-420B-402D-8EC4-F2CE08D2598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Watson, Ethan</cp:lastModifiedBy>
  <cp:lastPrinted>2020-10-06T20:43:56Z</cp:lastPrinted>
  <dcterms:created xsi:type="dcterms:W3CDTF">2018-10-17T18:56:49Z</dcterms:created>
  <dcterms:modified xsi:type="dcterms:W3CDTF">2024-04-20T14:41:25Z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C.01a</vt:lpwstr>
  </property>
  <property fmtid="{D5CDD505-2E9C-101B-9397-08002B2CF9AE}" pid="7" name="workpaperIndex">
    <vt:lpwstr>C.01a3</vt:lpwstr>
  </property>
</Properties>
</file>